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24" i="2" l="1"/>
  <c r="E23" i="2" s="1"/>
  <c r="E15" i="2"/>
  <c r="E14" i="2" s="1"/>
  <c r="E6" i="2"/>
  <c r="E5" i="2" s="1"/>
  <c r="E38" i="2" l="1"/>
</calcChain>
</file>

<file path=xl/sharedStrings.xml><?xml version="1.0" encoding="utf-8"?>
<sst xmlns="http://schemas.openxmlformats.org/spreadsheetml/2006/main" count="59" uniqueCount="59">
  <si>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</si>
  <si>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</si>
  <si>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</si>
  <si>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</si>
  <si>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</si>
  <si>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</si>
  <si>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</si>
  <si>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</si>
  <si>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</si>
  <si>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</si>
  <si>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</si>
  <si>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</si>
  <si>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9820</t>
  </si>
  <si>
    <t>06</t>
  </si>
  <si>
    <t>Орган з итань освіти і науки</t>
  </si>
  <si>
    <t>1010</t>
  </si>
  <si>
    <t>Надання дошкільної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</si>
  <si>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</si>
  <si>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</si>
  <si>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</si>
  <si>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</si>
  <si>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</si>
  <si>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</si>
  <si>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</si>
  <si>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</si>
  <si>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</si>
  <si>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</si>
  <si>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</si>
  <si>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</si>
  <si>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</si>
  <si>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</si>
  <si>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</si>
  <si>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</si>
  <si>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</si>
  <si>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</si>
  <si>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</si>
  <si>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</si>
  <si>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</si>
  <si>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</si>
  <si>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</si>
  <si>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видатків  розвитку  за  січень-червень 2022 року</t>
  </si>
  <si>
    <t xml:space="preserve">Касові видатки 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</si>
  <si>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</si>
  <si>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Оплата послуг з виготовлення експертних грошових оцінок земельних ділянок, які готуються до продажу</t>
  </si>
  <si>
    <t>Будівництво блочно- модульної теплогенераторної на твердому паливі для опалення КУ ДНЗ № 1 "Ромашка"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</si>
  <si>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</si>
  <si>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</si>
  <si>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</si>
  <si>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</si>
  <si>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</si>
  <si>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</si>
  <si>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</si>
  <si>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</si>
  <si>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</si>
  <si>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Співфінансування централізованого придбання шкільного автобуса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</si>
  <si>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</si>
  <si>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</si>
  <si>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Отримання котла для ДНЗ с. Миньківці (благодійна допомога)</t>
  </si>
  <si>
    <t>Отримання автомобіля SANTANA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</si>
</sst>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1" fillId="24" borderId="1" xfId="1" applyFill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8" fillId="24" borderId="1" xfId="1" applyNumberFormat="1" applyFont="1" applyFill="1" applyBorder="1" applyAlignment="1">
      <alignment vertical="center"/>
    </xf>
    <xf numFmtId="0" fontId="1" fillId="24" borderId="0" xfId="1" applyFill="1"/>
    <xf numFmtId="0" fontId="28" fillId="0" borderId="1" xfId="1" applyFont="1" applyBorder="1" applyAlignment="1">
      <alignment horizontal="center" vertical="center" wrapText="1"/>
    </xf>
    <xf numFmtId="0" fontId="28" fillId="24" borderId="1" xfId="1" applyFont="1" applyFill="1" applyBorder="1" applyAlignment="1">
      <alignment horizontal="center"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6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8"/>
  <sheetViews>
    <sheetView tabSelected="1" topLeftCell="B1" workbookViewId="0">
      <selection activeCell="C7" sqref="C7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26" t="s">
        <v>40</v>
      </c>
      <c r="C2" s="26"/>
      <c r="D2" s="26"/>
      <c r="E2" s="26"/>
      <c r="F2" s="26"/>
    </row>
    <row r="3" spans="1:6" ht="14.25" x14ac:dyDescent="0.2">
      <c r="F3" s="10" t="s">
        <v>39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41</v>
      </c>
    </row>
    <row r="5" spans="1:6" ht="72.75" customHeight="1" x14ac:dyDescent="0.2">
      <c r="A5" s="9">
        <v>1</v>
      </c>
      <c r="B5" s="24" t="s">
        <v>4</v>
      </c>
      <c r="C5" s="12" t="s">
        <v>5</v>
      </c>
      <c r="D5" s="13">
        <v>0</v>
      </c>
      <c r="E5" s="13">
        <f>E6+E8+E10+E12</f>
        <v>791.86900000000003</v>
      </c>
      <c r="F5" s="13">
        <v>730.36900000000003</v>
      </c>
    </row>
    <row r="6" spans="1:6" ht="54.75" customHeight="1" x14ac:dyDescent="0.2">
      <c r="A6" s="9">
        <v>1</v>
      </c>
      <c r="B6" s="24" t="s">
        <v>6</v>
      </c>
      <c r="C6" s="12" t="s">
        <v>7</v>
      </c>
      <c r="D6" s="13">
        <v>0</v>
      </c>
      <c r="E6" s="13">
        <f>E7</f>
        <v>230.369</v>
      </c>
      <c r="F6" s="13">
        <v>230.369</v>
      </c>
    </row>
    <row r="7" spans="1:6" ht="24.75" customHeight="1" x14ac:dyDescent="0.2">
      <c r="A7" s="9">
        <v>0</v>
      </c>
      <c r="B7" s="24"/>
      <c r="C7" s="12" t="s">
        <v>58</v>
      </c>
      <c r="D7" s="13">
        <v>0</v>
      </c>
      <c r="E7" s="13">
        <v>230.369</v>
      </c>
      <c r="F7" s="13">
        <v>230.369</v>
      </c>
    </row>
    <row r="8" spans="1:6" ht="25.5" x14ac:dyDescent="0.2">
      <c r="A8" s="9">
        <v>1</v>
      </c>
      <c r="B8" s="24" t="s">
        <v>8</v>
      </c>
      <c r="C8" s="12" t="s">
        <v>9</v>
      </c>
      <c r="D8" s="13">
        <v>0</v>
      </c>
      <c r="E8" s="13">
        <v>11.5</v>
      </c>
      <c r="F8" s="13">
        <v>0</v>
      </c>
    </row>
    <row r="9" spans="1:6" ht="55.5" customHeight="1" x14ac:dyDescent="0.2">
      <c r="A9" s="9">
        <v>0</v>
      </c>
      <c r="B9" s="24"/>
      <c r="C9" s="12" t="s">
        <v>42</v>
      </c>
      <c r="D9" s="13">
        <v>0</v>
      </c>
      <c r="E9" s="13">
        <v>11.5</v>
      </c>
      <c r="F9" s="13">
        <v>0</v>
      </c>
    </row>
    <row r="10" spans="1:6" ht="25.5" x14ac:dyDescent="0.2">
      <c r="A10" s="9">
        <v>1</v>
      </c>
      <c r="B10" s="24" t="s">
        <v>10</v>
      </c>
      <c r="C10" s="12" t="s">
        <v>11</v>
      </c>
      <c r="D10" s="13">
        <v>0</v>
      </c>
      <c r="E10" s="13">
        <v>50</v>
      </c>
      <c r="F10" s="13">
        <v>0</v>
      </c>
    </row>
    <row r="11" spans="1:6" ht="25.5" x14ac:dyDescent="0.2">
      <c r="A11" s="9">
        <v>0</v>
      </c>
      <c r="B11" s="24"/>
      <c r="C11" s="12" t="s">
        <v>43</v>
      </c>
      <c r="D11" s="13">
        <v>0</v>
      </c>
      <c r="E11" s="13">
        <v>50</v>
      </c>
      <c r="F11" s="13">
        <v>0</v>
      </c>
    </row>
    <row r="12" spans="1:6" ht="96" customHeight="1" x14ac:dyDescent="0.2">
      <c r="A12" s="9">
        <v>1</v>
      </c>
      <c r="B12" s="24" t="s">
        <v>12</v>
      </c>
      <c r="C12" s="12" t="s">
        <v>55</v>
      </c>
      <c r="D12" s="13">
        <v>0</v>
      </c>
      <c r="E12" s="13">
        <v>500</v>
      </c>
      <c r="F12" s="13">
        <v>500</v>
      </c>
    </row>
    <row r="13" spans="1:6" s="23" customFormat="1" ht="38.25" x14ac:dyDescent="0.2">
      <c r="A13" s="20">
        <v>0</v>
      </c>
      <c r="B13" s="25"/>
      <c r="C13" s="21" t="s">
        <v>56</v>
      </c>
      <c r="D13" s="22">
        <v>0</v>
      </c>
      <c r="E13" s="22">
        <v>500</v>
      </c>
      <c r="F13" s="22">
        <v>500</v>
      </c>
    </row>
    <row r="14" spans="1:6" x14ac:dyDescent="0.2">
      <c r="A14" s="9">
        <v>1</v>
      </c>
      <c r="B14" s="24" t="s">
        <v>13</v>
      </c>
      <c r="C14" s="12" t="s">
        <v>14</v>
      </c>
      <c r="D14" s="13">
        <v>0</v>
      </c>
      <c r="E14" s="13">
        <f>E15+E18</f>
        <v>1966.5</v>
      </c>
      <c r="F14" s="13">
        <v>12</v>
      </c>
    </row>
    <row r="15" spans="1:6" x14ac:dyDescent="0.2">
      <c r="A15" s="9">
        <v>1</v>
      </c>
      <c r="B15" s="24" t="s">
        <v>15</v>
      </c>
      <c r="C15" s="12" t="s">
        <v>16</v>
      </c>
      <c r="D15" s="13">
        <v>0</v>
      </c>
      <c r="E15" s="13">
        <f>E16+E17</f>
        <v>1787</v>
      </c>
      <c r="F15" s="13">
        <v>12</v>
      </c>
    </row>
    <row r="16" spans="1:6" ht="27" customHeight="1" x14ac:dyDescent="0.2">
      <c r="A16" s="9"/>
      <c r="B16" s="24"/>
      <c r="C16" s="12" t="s">
        <v>57</v>
      </c>
      <c r="D16" s="13">
        <v>0</v>
      </c>
      <c r="E16" s="13">
        <v>12</v>
      </c>
      <c r="F16" s="13">
        <v>12</v>
      </c>
    </row>
    <row r="17" spans="1:6" ht="27" customHeight="1" x14ac:dyDescent="0.2">
      <c r="A17" s="9"/>
      <c r="B17" s="24"/>
      <c r="C17" s="12" t="s">
        <v>44</v>
      </c>
      <c r="D17" s="13">
        <v>0</v>
      </c>
      <c r="E17" s="13">
        <v>1775</v>
      </c>
      <c r="F17" s="13">
        <v>0</v>
      </c>
    </row>
    <row r="18" spans="1:6" ht="51" x14ac:dyDescent="0.2">
      <c r="A18" s="9">
        <v>1</v>
      </c>
      <c r="B18" s="24" t="s">
        <v>17</v>
      </c>
      <c r="C18" s="12" t="s">
        <v>18</v>
      </c>
      <c r="D18" s="13">
        <v>0</v>
      </c>
      <c r="E18" s="13">
        <v>179.5</v>
      </c>
      <c r="F18" s="13">
        <v>0</v>
      </c>
    </row>
    <row r="19" spans="1:6" ht="38.25" x14ac:dyDescent="0.2">
      <c r="A19" s="9">
        <v>0</v>
      </c>
      <c r="B19" s="24"/>
      <c r="C19" s="12" t="s">
        <v>45</v>
      </c>
      <c r="D19" s="13">
        <v>0</v>
      </c>
      <c r="E19" s="13">
        <v>179.5</v>
      </c>
      <c r="F19" s="13">
        <v>0</v>
      </c>
    </row>
    <row r="20" spans="1:6" ht="25.5" customHeight="1" x14ac:dyDescent="0.2">
      <c r="A20" s="9">
        <v>1</v>
      </c>
      <c r="B20" s="24" t="s">
        <v>19</v>
      </c>
      <c r="C20" s="12" t="s">
        <v>20</v>
      </c>
      <c r="D20" s="13">
        <v>0</v>
      </c>
      <c r="E20" s="13">
        <v>15</v>
      </c>
      <c r="F20" s="13">
        <v>0</v>
      </c>
    </row>
    <row r="21" spans="1:6" ht="25.5" x14ac:dyDescent="0.2">
      <c r="A21" s="9">
        <v>1</v>
      </c>
      <c r="B21" s="24" t="s">
        <v>21</v>
      </c>
      <c r="C21" s="12" t="s">
        <v>22</v>
      </c>
      <c r="D21" s="13">
        <v>0</v>
      </c>
      <c r="E21" s="13">
        <v>15</v>
      </c>
      <c r="F21" s="13">
        <v>0</v>
      </c>
    </row>
    <row r="22" spans="1:6" ht="29.25" customHeight="1" x14ac:dyDescent="0.2">
      <c r="A22" s="9">
        <v>0</v>
      </c>
      <c r="B22" s="24"/>
      <c r="C22" s="12" t="s">
        <v>46</v>
      </c>
      <c r="D22" s="13">
        <v>0</v>
      </c>
      <c r="E22" s="13">
        <v>15</v>
      </c>
      <c r="F22" s="13">
        <v>0</v>
      </c>
    </row>
    <row r="23" spans="1:6" ht="27" customHeight="1" x14ac:dyDescent="0.2">
      <c r="A23" s="9">
        <v>1</v>
      </c>
      <c r="B23" s="24" t="s">
        <v>23</v>
      </c>
      <c r="C23" s="12" t="s">
        <v>24</v>
      </c>
      <c r="D23" s="13">
        <v>275.40000000000003</v>
      </c>
      <c r="E23" s="13">
        <f>E24</f>
        <v>10.4</v>
      </c>
      <c r="F23" s="13">
        <v>10.43</v>
      </c>
    </row>
    <row r="24" spans="1:6" ht="27" customHeight="1" x14ac:dyDescent="0.2">
      <c r="A24" s="9">
        <v>1</v>
      </c>
      <c r="B24" s="24" t="s">
        <v>25</v>
      </c>
      <c r="C24" s="12" t="s">
        <v>26</v>
      </c>
      <c r="D24" s="13">
        <v>275.40000000000003</v>
      </c>
      <c r="E24" s="13">
        <f>E26</f>
        <v>10.4</v>
      </c>
      <c r="F24" s="13">
        <v>10.43</v>
      </c>
    </row>
    <row r="25" spans="1:6" ht="27" customHeight="1" x14ac:dyDescent="0.2">
      <c r="A25" s="9"/>
      <c r="B25" s="14"/>
      <c r="C25" s="15" t="s">
        <v>47</v>
      </c>
      <c r="D25" s="16">
        <v>188.2</v>
      </c>
      <c r="E25" s="16">
        <v>0</v>
      </c>
      <c r="F25" s="16">
        <v>0</v>
      </c>
    </row>
    <row r="26" spans="1:6" ht="27.75" customHeight="1" x14ac:dyDescent="0.2">
      <c r="A26" s="9"/>
      <c r="B26" s="14"/>
      <c r="C26" s="17" t="s">
        <v>48</v>
      </c>
      <c r="D26" s="16">
        <v>0</v>
      </c>
      <c r="E26" s="16">
        <v>10.4</v>
      </c>
      <c r="F26" s="16">
        <v>10.4</v>
      </c>
    </row>
    <row r="27" spans="1:6" ht="15" customHeight="1" x14ac:dyDescent="0.2">
      <c r="A27" s="9"/>
      <c r="B27" s="14"/>
      <c r="C27" s="18" t="s">
        <v>49</v>
      </c>
      <c r="D27" s="16">
        <v>70</v>
      </c>
      <c r="E27" s="16">
        <v>0</v>
      </c>
      <c r="F27" s="16">
        <v>0</v>
      </c>
    </row>
    <row r="28" spans="1:6" ht="15" customHeight="1" x14ac:dyDescent="0.2">
      <c r="A28" s="9"/>
      <c r="B28" s="14"/>
      <c r="C28" s="19" t="s">
        <v>50</v>
      </c>
      <c r="D28" s="16">
        <v>15</v>
      </c>
      <c r="E28" s="16">
        <v>0</v>
      </c>
      <c r="F28" s="16">
        <v>0</v>
      </c>
    </row>
    <row r="29" spans="1:6" ht="28.5" customHeight="1" x14ac:dyDescent="0.2">
      <c r="A29" s="9"/>
      <c r="B29" s="14"/>
      <c r="C29" s="19" t="s">
        <v>51</v>
      </c>
      <c r="D29" s="16">
        <v>2.2000000000000002</v>
      </c>
      <c r="E29" s="16">
        <v>0</v>
      </c>
      <c r="F29" s="16">
        <v>0</v>
      </c>
    </row>
    <row r="30" spans="1:6" x14ac:dyDescent="0.2">
      <c r="A30" s="9">
        <v>1</v>
      </c>
      <c r="B30" s="24" t="s">
        <v>27</v>
      </c>
      <c r="C30" s="12" t="s">
        <v>28</v>
      </c>
      <c r="D30" s="13">
        <v>0</v>
      </c>
      <c r="E30" s="13">
        <v>350</v>
      </c>
      <c r="F30" s="13">
        <v>0</v>
      </c>
    </row>
    <row r="31" spans="1:6" ht="25.5" x14ac:dyDescent="0.2">
      <c r="A31" s="9">
        <v>1</v>
      </c>
      <c r="B31" s="24" t="s">
        <v>29</v>
      </c>
      <c r="C31" s="12" t="s">
        <v>30</v>
      </c>
      <c r="D31" s="13">
        <v>0</v>
      </c>
      <c r="E31" s="13">
        <v>50</v>
      </c>
      <c r="F31" s="13">
        <v>0</v>
      </c>
    </row>
    <row r="32" spans="1:6" ht="40.5" customHeight="1" x14ac:dyDescent="0.2">
      <c r="A32" s="9">
        <v>0</v>
      </c>
      <c r="B32" s="24"/>
      <c r="C32" s="12" t="s">
        <v>52</v>
      </c>
      <c r="D32" s="13">
        <v>0</v>
      </c>
      <c r="E32" s="13">
        <v>50</v>
      </c>
      <c r="F32" s="13">
        <v>0</v>
      </c>
    </row>
    <row r="33" spans="1:6" x14ac:dyDescent="0.2">
      <c r="A33" s="9">
        <v>1</v>
      </c>
      <c r="B33" s="24" t="s">
        <v>31</v>
      </c>
      <c r="C33" s="12" t="s">
        <v>32</v>
      </c>
      <c r="D33" s="13">
        <v>0</v>
      </c>
      <c r="E33" s="13">
        <v>300</v>
      </c>
      <c r="F33" s="13">
        <v>0</v>
      </c>
    </row>
    <row r="34" spans="1:6" ht="13.5" customHeight="1" x14ac:dyDescent="0.2">
      <c r="A34" s="9">
        <v>0</v>
      </c>
      <c r="B34" s="24"/>
      <c r="C34" s="12" t="s">
        <v>53</v>
      </c>
      <c r="D34" s="13">
        <v>0</v>
      </c>
      <c r="E34" s="13">
        <v>300</v>
      </c>
      <c r="F34" s="13">
        <v>0</v>
      </c>
    </row>
    <row r="35" spans="1:6" x14ac:dyDescent="0.2">
      <c r="A35" s="9">
        <v>1</v>
      </c>
      <c r="B35" s="24" t="s">
        <v>33</v>
      </c>
      <c r="C35" s="12" t="s">
        <v>34</v>
      </c>
      <c r="D35" s="13">
        <v>0</v>
      </c>
      <c r="E35" s="13">
        <v>690</v>
      </c>
      <c r="F35" s="13">
        <v>0</v>
      </c>
    </row>
    <row r="36" spans="1:6" x14ac:dyDescent="0.2">
      <c r="A36" s="9">
        <v>1</v>
      </c>
      <c r="B36" s="24" t="s">
        <v>35</v>
      </c>
      <c r="C36" s="12" t="s">
        <v>36</v>
      </c>
      <c r="D36" s="13">
        <v>0</v>
      </c>
      <c r="E36" s="13">
        <v>690</v>
      </c>
      <c r="F36" s="13">
        <v>0</v>
      </c>
    </row>
    <row r="37" spans="1:6" ht="27.75" customHeight="1" x14ac:dyDescent="0.2">
      <c r="A37" s="9"/>
      <c r="B37" s="24"/>
      <c r="C37" s="12" t="s">
        <v>54</v>
      </c>
      <c r="D37" s="13">
        <v>0</v>
      </c>
      <c r="E37" s="13">
        <v>690</v>
      </c>
      <c r="F37" s="13">
        <v>0</v>
      </c>
    </row>
    <row r="38" spans="1:6" x14ac:dyDescent="0.2">
      <c r="A38" s="9">
        <v>1</v>
      </c>
      <c r="B38" s="24" t="s">
        <v>37</v>
      </c>
      <c r="C38" s="12" t="s">
        <v>38</v>
      </c>
      <c r="D38" s="13">
        <v>275.40000000000003</v>
      </c>
      <c r="E38" s="13">
        <f>E35+E30+E23+E20+E14+E5</f>
        <v>3823.7690000000002</v>
      </c>
      <c r="F38" s="13">
        <v>752.79899999999998</v>
      </c>
    </row>
    <row r="40" spans="1:6" x14ac:dyDescent="0.2">
      <c r="B40" s="7"/>
      <c r="C40" s="5"/>
      <c r="D40" s="3"/>
      <c r="E40" s="3"/>
      <c r="F40" s="3"/>
    </row>
    <row r="48" spans="1:6" hidden="1" x14ac:dyDescent="0.2"/>
  </sheetData>
  <mergeCells count="1">
    <mergeCell ref="B2:F2"/>
  </mergeCells>
  <conditionalFormatting sqref="B8 B5:B6 B10 B18 B20:B21 B23:B24 B30:B31 B33 B38 B35:B36 B12:B15">
    <cfRule type="expression" dxfId="65" priority="73" stopIfTrue="1">
      <formula>A5=1</formula>
    </cfRule>
  </conditionalFormatting>
  <conditionalFormatting sqref="C8 C5:C6 C10 C18 C20:C21 C23:C24 C30:C31 C33 C38 C35:C36 C12:C15">
    <cfRule type="expression" dxfId="64" priority="74" stopIfTrue="1">
      <formula>A5=1</formula>
    </cfRule>
  </conditionalFormatting>
  <conditionalFormatting sqref="D8 D5:D6 D10 D18 D20:D21 D23:D24 D30:D31 D33 D38 D35:D36 D12:D15">
    <cfRule type="expression" dxfId="63" priority="75" stopIfTrue="1">
      <formula>A5=1</formula>
    </cfRule>
  </conditionalFormatting>
  <conditionalFormatting sqref="E8 E5:E6 E10 E18 E20:E21 E23:E24 E30:E31 E33 E38 E35:E36 E12:E15">
    <cfRule type="expression" dxfId="62" priority="76" stopIfTrue="1">
      <formula>A5=1</formula>
    </cfRule>
  </conditionalFormatting>
  <conditionalFormatting sqref="F8 F5:F6 F10 F18 F20:F21 F23:F24 F30:F31 F33 F38 F35:F36 F12:F15">
    <cfRule type="expression" dxfId="61" priority="80" stopIfTrue="1">
      <formula>A5=1</formula>
    </cfRule>
  </conditionalFormatting>
  <conditionalFormatting sqref="B40:B49">
    <cfRule type="expression" dxfId="60" priority="57" stopIfTrue="1">
      <formula>A40=1</formula>
    </cfRule>
  </conditionalFormatting>
  <conditionalFormatting sqref="C40:C49">
    <cfRule type="expression" dxfId="59" priority="58" stopIfTrue="1">
      <formula>A40=1</formula>
    </cfRule>
  </conditionalFormatting>
  <conditionalFormatting sqref="D40:D49">
    <cfRule type="expression" dxfId="58" priority="59" stopIfTrue="1">
      <formula>A40=1</formula>
    </cfRule>
  </conditionalFormatting>
  <conditionalFormatting sqref="E40:E49">
    <cfRule type="expression" dxfId="57" priority="60" stopIfTrue="1">
      <formula>A40=1</formula>
    </cfRule>
  </conditionalFormatting>
  <conditionalFormatting sqref="F40:F49">
    <cfRule type="expression" dxfId="56" priority="64" stopIfTrue="1">
      <formula>A40=1</formula>
    </cfRule>
  </conditionalFormatting>
  <conditionalFormatting sqref="B7">
    <cfRule type="expression" dxfId="55" priority="53" stopIfTrue="1">
      <formula>A7=1</formula>
    </cfRule>
  </conditionalFormatting>
  <conditionalFormatting sqref="C7">
    <cfRule type="expression" dxfId="54" priority="54" stopIfTrue="1">
      <formula>A7=1</formula>
    </cfRule>
  </conditionalFormatting>
  <conditionalFormatting sqref="D7">
    <cfRule type="expression" dxfId="53" priority="55" stopIfTrue="1">
      <formula>A7=1</formula>
    </cfRule>
  </conditionalFormatting>
  <conditionalFormatting sqref="F7">
    <cfRule type="expression" dxfId="52" priority="56" stopIfTrue="1">
      <formula>A7=1</formula>
    </cfRule>
  </conditionalFormatting>
  <conditionalFormatting sqref="E7">
    <cfRule type="expression" dxfId="51" priority="52" stopIfTrue="1">
      <formula>XFD7=1</formula>
    </cfRule>
  </conditionalFormatting>
  <conditionalFormatting sqref="B9">
    <cfRule type="expression" dxfId="50" priority="47" stopIfTrue="1">
      <formula>A9=1</formula>
    </cfRule>
  </conditionalFormatting>
  <conditionalFormatting sqref="C9">
    <cfRule type="expression" dxfId="49" priority="48" stopIfTrue="1">
      <formula>A9=1</formula>
    </cfRule>
  </conditionalFormatting>
  <conditionalFormatting sqref="D9">
    <cfRule type="expression" dxfId="48" priority="49" stopIfTrue="1">
      <formula>A9=1</formula>
    </cfRule>
  </conditionalFormatting>
  <conditionalFormatting sqref="E9">
    <cfRule type="expression" dxfId="47" priority="50" stopIfTrue="1">
      <formula>A9=1</formula>
    </cfRule>
  </conditionalFormatting>
  <conditionalFormatting sqref="F9">
    <cfRule type="expression" dxfId="46" priority="51" stopIfTrue="1">
      <formula>A9=1</formula>
    </cfRule>
  </conditionalFormatting>
  <conditionalFormatting sqref="B11">
    <cfRule type="expression" dxfId="45" priority="42" stopIfTrue="1">
      <formula>A11=1</formula>
    </cfRule>
  </conditionalFormatting>
  <conditionalFormatting sqref="C11">
    <cfRule type="expression" dxfId="44" priority="43" stopIfTrue="1">
      <formula>A11=1</formula>
    </cfRule>
  </conditionalFormatting>
  <conditionalFormatting sqref="D11">
    <cfRule type="expression" dxfId="43" priority="44" stopIfTrue="1">
      <formula>A11=1</formula>
    </cfRule>
  </conditionalFormatting>
  <conditionalFormatting sqref="E11">
    <cfRule type="expression" dxfId="42" priority="45" stopIfTrue="1">
      <formula>A11=1</formula>
    </cfRule>
  </conditionalFormatting>
  <conditionalFormatting sqref="F11">
    <cfRule type="expression" dxfId="41" priority="46" stopIfTrue="1">
      <formula>A11=1</formula>
    </cfRule>
  </conditionalFormatting>
  <conditionalFormatting sqref="B16">
    <cfRule type="expression" dxfId="40" priority="37" stopIfTrue="1">
      <formula>A16=1</formula>
    </cfRule>
  </conditionalFormatting>
  <conditionalFormatting sqref="C16">
    <cfRule type="expression" dxfId="39" priority="38" stopIfTrue="1">
      <formula>A16=1</formula>
    </cfRule>
  </conditionalFormatting>
  <conditionalFormatting sqref="D16">
    <cfRule type="expression" dxfId="38" priority="39" stopIfTrue="1">
      <formula>A16=1</formula>
    </cfRule>
  </conditionalFormatting>
  <conditionalFormatting sqref="E16">
    <cfRule type="expression" dxfId="37" priority="40" stopIfTrue="1">
      <formula>A16=1</formula>
    </cfRule>
  </conditionalFormatting>
  <conditionalFormatting sqref="F16">
    <cfRule type="expression" dxfId="36" priority="41" stopIfTrue="1">
      <formula>A16=1</formula>
    </cfRule>
  </conditionalFormatting>
  <conditionalFormatting sqref="B17">
    <cfRule type="expression" dxfId="35" priority="36" stopIfTrue="1">
      <formula>A17=1</formula>
    </cfRule>
  </conditionalFormatting>
  <conditionalFormatting sqref="C17">
    <cfRule type="expression" dxfId="34" priority="35" stopIfTrue="1">
      <formula>A17=1</formula>
    </cfRule>
  </conditionalFormatting>
  <conditionalFormatting sqref="D17">
    <cfRule type="expression" dxfId="33" priority="32" stopIfTrue="1">
      <formula>A17=1</formula>
    </cfRule>
  </conditionalFormatting>
  <conditionalFormatting sqref="E17">
    <cfRule type="expression" dxfId="32" priority="33" stopIfTrue="1">
      <formula>A17=1</formula>
    </cfRule>
  </conditionalFormatting>
  <conditionalFormatting sqref="F17">
    <cfRule type="expression" dxfId="31" priority="34" stopIfTrue="1">
      <formula>A17=1</formula>
    </cfRule>
  </conditionalFormatting>
  <conditionalFormatting sqref="B19">
    <cfRule type="expression" dxfId="30" priority="28" stopIfTrue="1">
      <formula>A19=1</formula>
    </cfRule>
  </conditionalFormatting>
  <conditionalFormatting sqref="D19">
    <cfRule type="expression" dxfId="29" priority="29" stopIfTrue="1">
      <formula>A19=1</formula>
    </cfRule>
  </conditionalFormatting>
  <conditionalFormatting sqref="E19">
    <cfRule type="expression" dxfId="28" priority="30" stopIfTrue="1">
      <formula>A19=1</formula>
    </cfRule>
  </conditionalFormatting>
  <conditionalFormatting sqref="F19">
    <cfRule type="expression" dxfId="27" priority="31" stopIfTrue="1">
      <formula>A19=1</formula>
    </cfRule>
  </conditionalFormatting>
  <conditionalFormatting sqref="C19">
    <cfRule type="expression" dxfId="26" priority="27" stopIfTrue="1">
      <formula>A19=1</formula>
    </cfRule>
  </conditionalFormatting>
  <conditionalFormatting sqref="B22">
    <cfRule type="expression" dxfId="25" priority="22" stopIfTrue="1">
      <formula>A22=1</formula>
    </cfRule>
  </conditionalFormatting>
  <conditionalFormatting sqref="C22">
    <cfRule type="expression" dxfId="24" priority="23" stopIfTrue="1">
      <formula>A22=1</formula>
    </cfRule>
  </conditionalFormatting>
  <conditionalFormatting sqref="D22">
    <cfRule type="expression" dxfId="23" priority="24" stopIfTrue="1">
      <formula>A22=1</formula>
    </cfRule>
  </conditionalFormatting>
  <conditionalFormatting sqref="E22">
    <cfRule type="expression" dxfId="22" priority="25" stopIfTrue="1">
      <formula>A22=1</formula>
    </cfRule>
  </conditionalFormatting>
  <conditionalFormatting sqref="F22">
    <cfRule type="expression" dxfId="21" priority="26" stopIfTrue="1">
      <formula>A22=1</formula>
    </cfRule>
  </conditionalFormatting>
  <conditionalFormatting sqref="B25:B29">
    <cfRule type="expression" dxfId="20" priority="17" stopIfTrue="1">
      <formula>A25=1</formula>
    </cfRule>
  </conditionalFormatting>
  <conditionalFormatting sqref="C25 C27:C29">
    <cfRule type="expression" dxfId="19" priority="18" stopIfTrue="1">
      <formula>A25=1</formula>
    </cfRule>
  </conditionalFormatting>
  <conditionalFormatting sqref="D25:D29">
    <cfRule type="expression" dxfId="18" priority="19" stopIfTrue="1">
      <formula>A25=1</formula>
    </cfRule>
  </conditionalFormatting>
  <conditionalFormatting sqref="E25:E29">
    <cfRule type="expression" dxfId="17" priority="20" stopIfTrue="1">
      <formula>A25=1</formula>
    </cfRule>
  </conditionalFormatting>
  <conditionalFormatting sqref="F25:F29">
    <cfRule type="expression" dxfId="16" priority="21" stopIfTrue="1">
      <formula>A25=1</formula>
    </cfRule>
  </conditionalFormatting>
  <conditionalFormatting sqref="C26">
    <cfRule type="expression" dxfId="15" priority="16" stopIfTrue="1">
      <formula>A26=1</formula>
    </cfRule>
  </conditionalFormatting>
  <conditionalFormatting sqref="B32">
    <cfRule type="expression" dxfId="14" priority="11" stopIfTrue="1">
      <formula>A32=1</formula>
    </cfRule>
  </conditionalFormatting>
  <conditionalFormatting sqref="C32">
    <cfRule type="expression" dxfId="13" priority="12" stopIfTrue="1">
      <formula>A32=1</formula>
    </cfRule>
  </conditionalFormatting>
  <conditionalFormatting sqref="D32">
    <cfRule type="expression" dxfId="12" priority="13" stopIfTrue="1">
      <formula>A32=1</formula>
    </cfRule>
  </conditionalFormatting>
  <conditionalFormatting sqref="E32">
    <cfRule type="expression" dxfId="11" priority="14" stopIfTrue="1">
      <formula>A32=1</formula>
    </cfRule>
  </conditionalFormatting>
  <conditionalFormatting sqref="F32">
    <cfRule type="expression" dxfId="10" priority="15" stopIfTrue="1">
      <formula>A32=1</formula>
    </cfRule>
  </conditionalFormatting>
  <conditionalFormatting sqref="B34">
    <cfRule type="expression" dxfId="9" priority="6" stopIfTrue="1">
      <formula>A34=1</formula>
    </cfRule>
  </conditionalFormatting>
  <conditionalFormatting sqref="C34">
    <cfRule type="expression" dxfId="8" priority="7" stopIfTrue="1">
      <formula>A34=1</formula>
    </cfRule>
  </conditionalFormatting>
  <conditionalFormatting sqref="D34">
    <cfRule type="expression" dxfId="7" priority="8" stopIfTrue="1">
      <formula>A34=1</formula>
    </cfRule>
  </conditionalFormatting>
  <conditionalFormatting sqref="E34">
    <cfRule type="expression" dxfId="6" priority="9" stopIfTrue="1">
      <formula>A34=1</formula>
    </cfRule>
  </conditionalFormatting>
  <conditionalFormatting sqref="F34">
    <cfRule type="expression" dxfId="5" priority="10" stopIfTrue="1">
      <formula>A34=1</formula>
    </cfRule>
  </conditionalFormatting>
  <conditionalFormatting sqref="B37">
    <cfRule type="expression" dxfId="4" priority="4" stopIfTrue="1">
      <formula>A37=1</formula>
    </cfRule>
  </conditionalFormatting>
  <conditionalFormatting sqref="C37">
    <cfRule type="expression" dxfId="3" priority="5" stopIfTrue="1">
      <formula>A37=1</formula>
    </cfRule>
  </conditionalFormatting>
  <conditionalFormatting sqref="D37">
    <cfRule type="expression" dxfId="2" priority="1" stopIfTrue="1">
      <formula>A37=1</formula>
    </cfRule>
  </conditionalFormatting>
  <conditionalFormatting sqref="E37">
    <cfRule type="expression" dxfId="1" priority="2" stopIfTrue="1">
      <formula>A37=1</formula>
    </cfRule>
  </conditionalFormatting>
  <conditionalFormatting sqref="F37">
    <cfRule type="expression" dxfId="0" priority="3" stopIfTrue="1">
      <formula>A37=1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2022-07-04T06:30:33Z</cp:lastPrinted>
  <dcterms:created xsi:type="dcterms:W3CDTF">2022-07-01T08:25:21Z</dcterms:created>
  <dcterms:modified xsi:type="dcterms:W3CDTF">2023-02-02T11:28:18Z</dcterms:modified>
</cp:coreProperties>
</file>